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tabilidad_2018\Documents\INFORMES TRIMESTRALES\INFORMES 2022\"/>
    </mc:Choice>
  </mc:AlternateContent>
  <xr:revisionPtr revIDLastSave="0" documentId="13_ncr:201_{F78F1A5E-995C-4373-803B-7E12C5E859FE}" xr6:coauthVersionLast="47" xr6:coauthVersionMax="47" xr10:uidLastSave="{00000000-0000-0000-0000-000000000000}"/>
  <bookViews>
    <workbookView xWindow="-120" yWindow="-120" windowWidth="29040" windowHeight="15840" xr2:uid="{1C1ECF0E-4B36-4C72-9146-26CE15D16362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5" i="2" l="1"/>
  <c r="D65" i="2"/>
  <c r="D63" i="2"/>
  <c r="D60" i="2"/>
  <c r="F60" i="2"/>
  <c r="F63" i="2"/>
  <c r="G60" i="2"/>
  <c r="H65" i="2"/>
  <c r="G65" i="2"/>
  <c r="H63" i="2"/>
  <c r="G63" i="2"/>
  <c r="H60" i="2"/>
  <c r="D66" i="2" l="1"/>
  <c r="G66" i="2"/>
</calcChain>
</file>

<file path=xl/sharedStrings.xml><?xml version="1.0" encoding="utf-8"?>
<sst xmlns="http://schemas.openxmlformats.org/spreadsheetml/2006/main" count="89" uniqueCount="82">
  <si>
    <t>Mcal Estigarribia N°1730 c/ Rca Francesa</t>
  </si>
  <si>
    <t>OVM</t>
  </si>
  <si>
    <t>OS</t>
  </si>
  <si>
    <t>EMSA INMOBILIARIA SA</t>
  </si>
  <si>
    <t>ANEXO B</t>
  </si>
  <si>
    <t>1.</t>
  </si>
  <si>
    <t>IDENTIFICACION</t>
  </si>
  <si>
    <t>2.</t>
  </si>
  <si>
    <t>1.1</t>
  </si>
  <si>
    <t>NOMBRE O RAZON SOCIAL</t>
  </si>
  <si>
    <t>1.3</t>
  </si>
  <si>
    <t>RUC</t>
  </si>
  <si>
    <t>80010676-8</t>
  </si>
  <si>
    <t>1.4</t>
  </si>
  <si>
    <t>1.2</t>
  </si>
  <si>
    <t>ANTECEDENTES DE CONSITUCION SOCIAL Y REFORMAS ESTATUARIAS</t>
  </si>
  <si>
    <t>1.5</t>
  </si>
  <si>
    <t>ACTIVIDAD SECUNDARIA S/ INSCRIPCION EN EL RUC</t>
  </si>
  <si>
    <t>ACTIVIDAD PRINCIPAL S/ INSCRIPCION EN EL RUC</t>
  </si>
  <si>
    <t>1.6</t>
  </si>
  <si>
    <t>DOMICILIO LEGAL</t>
  </si>
  <si>
    <t>1.7</t>
  </si>
  <si>
    <t>TELEFONO</t>
  </si>
  <si>
    <t>1.8</t>
  </si>
  <si>
    <t>FAX</t>
  </si>
  <si>
    <t>1.9</t>
  </si>
  <si>
    <t>E-MAIL</t>
  </si>
  <si>
    <t>1.10</t>
  </si>
  <si>
    <t>SITIO PAGINA WEB</t>
  </si>
  <si>
    <t>ADMINISTRACION</t>
  </si>
  <si>
    <t>CARGO</t>
  </si>
  <si>
    <t>NOMBRE Y APELLIDO</t>
  </si>
  <si>
    <t>228484/5</t>
  </si>
  <si>
    <t>-</t>
  </si>
  <si>
    <t>CONTABILIDAD@EMSA.COM.PY</t>
  </si>
  <si>
    <t>www.emsa.com.py</t>
  </si>
  <si>
    <t>PRESIDENTE</t>
  </si>
  <si>
    <t>SINDICO</t>
  </si>
  <si>
    <t>PLANA EJECUTIVA</t>
  </si>
  <si>
    <t>VICEPRESIDENTE</t>
  </si>
  <si>
    <t>EDGAR ESTEBAN SALUM PIRES</t>
  </si>
  <si>
    <t>ERIC MARIA SALUM PIRES</t>
  </si>
  <si>
    <t>MARGARITA PEREZ</t>
  </si>
  <si>
    <t>DIRECTOR TITULAR</t>
  </si>
  <si>
    <t>DIRECTOR SUPLENTE</t>
  </si>
  <si>
    <t>ASTRID SALUM PIRES</t>
  </si>
  <si>
    <t>JOAQUIN SALUM SILVA</t>
  </si>
  <si>
    <t xml:space="preserve">CP. DIANA GONZALEZ </t>
  </si>
  <si>
    <t xml:space="preserve">DANIEL GUSTAVO COLMAN </t>
  </si>
  <si>
    <t xml:space="preserve"> N° 810 folio  9404 N° 736 folio 7679  </t>
  </si>
  <si>
    <t>De las Modificaciones: 18/07/12</t>
  </si>
  <si>
    <t xml:space="preserve">Actividades inmobiliarias realizadas con bienes </t>
  </si>
  <si>
    <t xml:space="preserve"> propios o arrendados.(Inmobiliaria y Mandatos).</t>
  </si>
  <si>
    <t>3.</t>
  </si>
  <si>
    <t>CAPITAL Y PROPIEDAD</t>
  </si>
  <si>
    <t>CAPITAL SOCIAL</t>
  </si>
  <si>
    <t>CAPITAL EMITIDO</t>
  </si>
  <si>
    <t>CAPITAL SUSCRIPTO</t>
  </si>
  <si>
    <t>CAPITAL INTEGRADO</t>
  </si>
  <si>
    <t>VALOR NOMINAL DE ACCIONES</t>
  </si>
  <si>
    <t>COMPOSICION ACCIONARIA: Accionistas que detentan el diez por ciento o mas de participacion en el capital</t>
  </si>
  <si>
    <t>MONTO</t>
  </si>
  <si>
    <t>ACCIONISTAS</t>
  </si>
  <si>
    <t>CLASE</t>
  </si>
  <si>
    <t>CANT. DE ACC.</t>
  </si>
  <si>
    <t>%PART S/ CAP. INT</t>
  </si>
  <si>
    <t>EDGAR SALUM PIRES</t>
  </si>
  <si>
    <t>N°</t>
  </si>
  <si>
    <t>CANT. DE VOTOS</t>
  </si>
  <si>
    <t>TOTAL</t>
  </si>
  <si>
    <t>.-GERENTE GENERAL</t>
  </si>
  <si>
    <t>4.</t>
  </si>
  <si>
    <t>AUDITOR EXTERNO INDEPENDIENTE</t>
  </si>
  <si>
    <t>4.1</t>
  </si>
  <si>
    <t>AUDITOR INTERNO INDEPENDIENTE DESIGNADO:</t>
  </si>
  <si>
    <t>4.2</t>
  </si>
  <si>
    <t>NUMERO DE INSCRIPCION EN EL REGISTRO</t>
  </si>
  <si>
    <t>CONSULTORA ALEMANA PARAGUAYA</t>
  </si>
  <si>
    <t>INFORMACION GENERAL DE LA ENTIDAD</t>
  </si>
  <si>
    <t>AE033</t>
  </si>
  <si>
    <t>15.500.000.000.-</t>
  </si>
  <si>
    <t>ESTADOS CONTABLES AL 31/03/2022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</si>
</sst>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6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8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3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0" fontId="2" fillId="0" borderId="1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right" vertical="center"/>
    </xf>
    <xf numFmtId="0" fontId="5" fillId="0" borderId="0" xfId="0" applyFont="1"/>
    <xf numFmtId="0" fontId="6" fillId="0" borderId="0" xfId="2"/>
    <xf numFmtId="0" fontId="7" fillId="0" borderId="0" xfId="0" applyFont="1"/>
    <xf numFmtId="0" fontId="5" fillId="0" borderId="0" xfId="0" applyFont="1" applyBorder="1"/>
    <xf numFmtId="0" fontId="0" fillId="0" borderId="0" xfId="0" applyBorder="1"/>
    <xf numFmtId="0" fontId="7" fillId="0" borderId="0" xfId="0" applyFont="1" applyBorder="1"/>
    <xf numFmtId="0" fontId="5" fillId="0" borderId="0" xfId="0" applyFont="1" applyFill="1" applyBorder="1"/>
    <xf numFmtId="0" fontId="5" fillId="0" borderId="22" xfId="0" applyFont="1" applyFill="1" applyBorder="1" applyAlignment="1">
      <alignment horizontal="center" wrapText="1"/>
    </xf>
    <xf numFmtId="0" fontId="5" fillId="0" borderId="22" xfId="0" applyFont="1" applyBorder="1" applyAlignment="1">
      <alignment horizontal="center" wrapText="1"/>
    </xf>
    <xf numFmtId="3" fontId="2" fillId="0" borderId="22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1" xfId="1" applyNumberFormat="1" applyFont="1" applyBorder="1"/>
    <xf numFmtId="0" fontId="0" fillId="0" borderId="0" xfId="0" applyBorder="1" applyAlignment="1">
      <alignment horizontal="center"/>
    </xf>
    <xf numFmtId="164" fontId="3" fillId="0" borderId="13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0" fontId="0" fillId="0" borderId="23" xfId="0" applyBorder="1" applyAlignment="1">
      <alignment horizontal="center"/>
    </xf>
    <xf numFmtId="0" fontId="5" fillId="2" borderId="2" xfId="0" applyFont="1" applyFill="1" applyBorder="1"/>
    <xf numFmtId="0" fontId="5" fillId="2" borderId="15" xfId="0" applyFont="1" applyFill="1" applyBorder="1"/>
    <xf numFmtId="3" fontId="5" fillId="2" borderId="15" xfId="0" applyNumberFormat="1" applyFont="1" applyFill="1" applyBorder="1"/>
    <xf numFmtId="164" fontId="5" fillId="2" borderId="16" xfId="0" applyNumberFormat="1" applyFont="1" applyFill="1" applyBorder="1"/>
    <xf numFmtId="3" fontId="3" fillId="0" borderId="8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 wrapText="1"/>
    </xf>
    <xf numFmtId="9" fontId="5" fillId="2" borderId="16" xfId="1" applyFont="1" applyFill="1" applyBorder="1"/>
    <xf numFmtId="0" fontId="5" fillId="2" borderId="18" xfId="0" applyFont="1" applyFill="1" applyBorder="1"/>
    <xf numFmtId="3" fontId="5" fillId="2" borderId="18" xfId="0" applyNumberFormat="1" applyFont="1" applyFill="1" applyBorder="1"/>
    <xf numFmtId="9" fontId="5" fillId="2" borderId="18" xfId="1" applyFont="1" applyFill="1" applyBorder="1"/>
    <xf numFmtId="0" fontId="5" fillId="0" borderId="19" xfId="0" applyFont="1" applyBorder="1"/>
    <xf numFmtId="0" fontId="0" fillId="0" borderId="19" xfId="0" applyBorder="1"/>
    <xf numFmtId="3" fontId="5" fillId="0" borderId="19" xfId="0" applyNumberFormat="1" applyFont="1" applyBorder="1"/>
    <xf numFmtId="0" fontId="3" fillId="0" borderId="21" xfId="0" applyFont="1" applyBorder="1" applyAlignment="1">
      <alignment horizontal="right" vertical="center"/>
    </xf>
    <xf numFmtId="0" fontId="5" fillId="2" borderId="15" xfId="0" applyFont="1" applyFill="1" applyBorder="1" applyAlignment="1">
      <alignment horizontal="right"/>
    </xf>
    <xf numFmtId="0" fontId="0" fillId="0" borderId="8" xfId="0" applyBorder="1" applyAlignment="1">
      <alignment horizontal="right"/>
    </xf>
    <xf numFmtId="0" fontId="5" fillId="2" borderId="18" xfId="0" applyFont="1" applyFill="1" applyBorder="1" applyAlignment="1">
      <alignment horizontal="right"/>
    </xf>
    <xf numFmtId="0" fontId="3" fillId="0" borderId="12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5" fillId="0" borderId="24" xfId="0" applyFont="1" applyBorder="1"/>
    <xf numFmtId="0" fontId="0" fillId="0" borderId="24" xfId="0" applyBorder="1"/>
    <xf numFmtId="0" fontId="3" fillId="0" borderId="20" xfId="0" applyFont="1" applyBorder="1" applyAlignment="1">
      <alignment horizontal="right" vertical="center"/>
    </xf>
    <xf numFmtId="3" fontId="1" fillId="0" borderId="2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</xdr:rowOff>
    </xdr:from>
    <xdr:to>
      <xdr:col>2</xdr:col>
      <xdr:colOff>161925</xdr:colOff>
      <xdr:row>2</xdr:row>
      <xdr:rowOff>276291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A43A12-2DB2-4526-A20E-40845D296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" y="1"/>
          <a:ext cx="1524000" cy="657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emsa.com.py/" TargetMode="External"/><Relationship Id="rId1" Type="http://schemas.openxmlformats.org/officeDocument/2006/relationships/hyperlink" Target="mailto:CONTABILIDAD@EMSA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96D1A-D97C-479F-A18B-3053546350DF}">
  <dimension ref="A3:H71"/>
  <sheetViews>
    <sheetView tabSelected="1" topLeftCell="A52" workbookViewId="0">
      <selection activeCell="J67" sqref="J67"/>
    </sheetView>
  </sheetViews>
  <sheetFormatPr baseColWidth="10" defaultRowHeight="15" x14ac:dyDescent="0.25"/>
  <cols>
    <col min="1" max="1" width="4.5703125" customWidth="1"/>
    <col min="2" max="2" width="20.7109375" customWidth="1"/>
    <col min="3" max="3" width="21.28515625" customWidth="1"/>
    <col min="4" max="5" width="10.85546875" customWidth="1"/>
    <col min="6" max="6" width="9.5703125" customWidth="1"/>
    <col min="7" max="7" width="14.7109375" customWidth="1"/>
    <col min="8" max="8" width="16.140625" customWidth="1"/>
  </cols>
  <sheetData>
    <row r="3" spans="1:5" ht="33" customHeight="1" x14ac:dyDescent="0.25"/>
    <row r="4" spans="1:5" x14ac:dyDescent="0.25">
      <c r="B4" s="14" t="s">
        <v>4</v>
      </c>
    </row>
    <row r="6" spans="1:5" x14ac:dyDescent="0.25">
      <c r="B6" s="14" t="s">
        <v>78</v>
      </c>
    </row>
    <row r="10" spans="1:5" x14ac:dyDescent="0.25">
      <c r="A10" s="12" t="s">
        <v>5</v>
      </c>
      <c r="B10" s="12" t="s">
        <v>6</v>
      </c>
      <c r="E10" s="12" t="s">
        <v>81</v>
      </c>
    </row>
    <row r="11" spans="1:5" x14ac:dyDescent="0.25">
      <c r="A11" s="12"/>
      <c r="B11" s="12"/>
    </row>
    <row r="12" spans="1:5" x14ac:dyDescent="0.25">
      <c r="A12" s="12" t="s">
        <v>8</v>
      </c>
      <c r="B12" s="12" t="s">
        <v>9</v>
      </c>
      <c r="E12" s="12" t="s">
        <v>3</v>
      </c>
    </row>
    <row r="13" spans="1:5" x14ac:dyDescent="0.25">
      <c r="A13" s="12"/>
      <c r="B13" s="12"/>
    </row>
    <row r="14" spans="1:5" ht="35.25" customHeight="1" x14ac:dyDescent="0.25">
      <c r="A14" s="12" t="s">
        <v>14</v>
      </c>
      <c r="B14" s="56" t="s">
        <v>15</v>
      </c>
      <c r="C14" s="56"/>
      <c r="D14" s="56"/>
      <c r="E14" s="1" t="s">
        <v>49</v>
      </c>
    </row>
    <row r="15" spans="1:5" x14ac:dyDescent="0.25">
      <c r="A15" s="12"/>
      <c r="B15" s="12"/>
      <c r="E15" s="12" t="s">
        <v>50</v>
      </c>
    </row>
    <row r="16" spans="1:5" x14ac:dyDescent="0.25">
      <c r="A16" s="12"/>
      <c r="B16" s="12"/>
      <c r="E16" s="12"/>
    </row>
    <row r="17" spans="1:5" x14ac:dyDescent="0.25">
      <c r="A17" s="12" t="s">
        <v>10</v>
      </c>
      <c r="B17" s="12" t="s">
        <v>11</v>
      </c>
      <c r="E17" s="12" t="s">
        <v>12</v>
      </c>
    </row>
    <row r="18" spans="1:5" x14ac:dyDescent="0.25">
      <c r="A18" s="12"/>
      <c r="B18" s="12"/>
    </row>
    <row r="19" spans="1:5" x14ac:dyDescent="0.25">
      <c r="A19" s="12" t="s">
        <v>13</v>
      </c>
      <c r="B19" s="12" t="s">
        <v>18</v>
      </c>
      <c r="E19" s="1" t="s">
        <v>51</v>
      </c>
    </row>
    <row r="20" spans="1:5" x14ac:dyDescent="0.25">
      <c r="A20" s="12"/>
      <c r="B20" s="12"/>
      <c r="E20" s="2" t="s">
        <v>52</v>
      </c>
    </row>
    <row r="21" spans="1:5" x14ac:dyDescent="0.25">
      <c r="A21" s="12"/>
      <c r="B21" s="12"/>
      <c r="E21" s="2"/>
    </row>
    <row r="22" spans="1:5" x14ac:dyDescent="0.25">
      <c r="A22" s="12" t="s">
        <v>16</v>
      </c>
      <c r="B22" s="12" t="s">
        <v>17</v>
      </c>
    </row>
    <row r="23" spans="1:5" x14ac:dyDescent="0.25">
      <c r="A23" s="12"/>
      <c r="B23" s="12"/>
    </row>
    <row r="24" spans="1:5" x14ac:dyDescent="0.25">
      <c r="A24" s="12" t="s">
        <v>19</v>
      </c>
      <c r="B24" s="12" t="s">
        <v>20</v>
      </c>
      <c r="E24" s="1" t="s">
        <v>0</v>
      </c>
    </row>
    <row r="25" spans="1:5" x14ac:dyDescent="0.25">
      <c r="A25" s="12"/>
      <c r="B25" s="12"/>
    </row>
    <row r="26" spans="1:5" x14ac:dyDescent="0.25">
      <c r="A26" s="12" t="s">
        <v>21</v>
      </c>
      <c r="B26" s="12" t="s">
        <v>22</v>
      </c>
      <c r="E26" s="12" t="s">
        <v>32</v>
      </c>
    </row>
    <row r="27" spans="1:5" x14ac:dyDescent="0.25">
      <c r="A27" s="12"/>
      <c r="B27" s="12"/>
    </row>
    <row r="28" spans="1:5" x14ac:dyDescent="0.25">
      <c r="A28" s="12" t="s">
        <v>23</v>
      </c>
      <c r="B28" s="12" t="s">
        <v>24</v>
      </c>
      <c r="E28" t="s">
        <v>33</v>
      </c>
    </row>
    <row r="29" spans="1:5" x14ac:dyDescent="0.25">
      <c r="A29" s="12"/>
      <c r="B29" s="12"/>
    </row>
    <row r="30" spans="1:5" x14ac:dyDescent="0.25">
      <c r="A30" s="12" t="s">
        <v>25</v>
      </c>
      <c r="B30" s="12" t="s">
        <v>26</v>
      </c>
      <c r="E30" s="13" t="s">
        <v>34</v>
      </c>
    </row>
    <row r="31" spans="1:5" x14ac:dyDescent="0.25">
      <c r="A31" s="12"/>
      <c r="B31" s="12"/>
    </row>
    <row r="32" spans="1:5" x14ac:dyDescent="0.25">
      <c r="A32" s="12" t="s">
        <v>27</v>
      </c>
      <c r="B32" s="12" t="s">
        <v>28</v>
      </c>
      <c r="E32" s="13" t="s">
        <v>35</v>
      </c>
    </row>
    <row r="34" spans="1:5" x14ac:dyDescent="0.25">
      <c r="A34" s="12" t="s">
        <v>7</v>
      </c>
      <c r="B34" s="12" t="s">
        <v>29</v>
      </c>
    </row>
    <row r="37" spans="1:5" x14ac:dyDescent="0.25">
      <c r="B37" s="48" t="s">
        <v>30</v>
      </c>
      <c r="C37" s="49"/>
      <c r="D37" s="48" t="s">
        <v>31</v>
      </c>
      <c r="E37" s="49"/>
    </row>
    <row r="38" spans="1:5" x14ac:dyDescent="0.25">
      <c r="B38" s="15"/>
      <c r="D38" s="16"/>
    </row>
    <row r="39" spans="1:5" x14ac:dyDescent="0.25">
      <c r="B39" s="15" t="s">
        <v>36</v>
      </c>
      <c r="D39" s="16" t="s">
        <v>40</v>
      </c>
    </row>
    <row r="40" spans="1:5" x14ac:dyDescent="0.25">
      <c r="B40" s="15" t="s">
        <v>39</v>
      </c>
      <c r="D40" s="16" t="s">
        <v>41</v>
      </c>
    </row>
    <row r="41" spans="1:5" x14ac:dyDescent="0.25">
      <c r="B41" s="15" t="s">
        <v>43</v>
      </c>
      <c r="D41" s="16" t="s">
        <v>42</v>
      </c>
    </row>
    <row r="42" spans="1:5" x14ac:dyDescent="0.25">
      <c r="B42" s="15" t="s">
        <v>44</v>
      </c>
      <c r="D42" s="16" t="s">
        <v>46</v>
      </c>
    </row>
    <row r="43" spans="1:5" x14ac:dyDescent="0.25">
      <c r="B43" s="15" t="s">
        <v>44</v>
      </c>
      <c r="D43" s="16" t="s">
        <v>45</v>
      </c>
    </row>
    <row r="44" spans="1:5" x14ac:dyDescent="0.25">
      <c r="B44" s="15" t="s">
        <v>37</v>
      </c>
      <c r="D44" s="16" t="s">
        <v>47</v>
      </c>
    </row>
    <row r="45" spans="1:5" x14ac:dyDescent="0.25">
      <c r="B45" s="17" t="s">
        <v>38</v>
      </c>
      <c r="D45" s="16"/>
    </row>
    <row r="46" spans="1:5" x14ac:dyDescent="0.25">
      <c r="B46" s="15" t="s">
        <v>70</v>
      </c>
      <c r="D46" s="16" t="s">
        <v>48</v>
      </c>
    </row>
    <row r="47" spans="1:5" x14ac:dyDescent="0.25">
      <c r="B47" s="18"/>
    </row>
    <row r="48" spans="1:5" x14ac:dyDescent="0.25">
      <c r="A48" t="s">
        <v>53</v>
      </c>
      <c r="B48" s="18" t="s">
        <v>54</v>
      </c>
    </row>
    <row r="49" spans="2:8" x14ac:dyDescent="0.25">
      <c r="B49" s="18"/>
    </row>
    <row r="50" spans="2:8" ht="45" customHeight="1" x14ac:dyDescent="0.25">
      <c r="B50" s="19" t="s">
        <v>55</v>
      </c>
      <c r="C50" s="20" t="s">
        <v>56</v>
      </c>
      <c r="D50" s="60" t="s">
        <v>57</v>
      </c>
      <c r="E50" s="60"/>
      <c r="F50" s="60" t="s">
        <v>58</v>
      </c>
      <c r="G50" s="60"/>
      <c r="H50" s="20" t="s">
        <v>59</v>
      </c>
    </row>
    <row r="51" spans="2:8" ht="28.5" customHeight="1" x14ac:dyDescent="0.25">
      <c r="B51" s="51">
        <v>15500000000</v>
      </c>
      <c r="C51" s="51">
        <v>15500000000</v>
      </c>
      <c r="D51" s="59" t="s">
        <v>80</v>
      </c>
      <c r="E51" s="59"/>
      <c r="F51" s="59" t="s">
        <v>80</v>
      </c>
      <c r="G51" s="59"/>
      <c r="H51" s="21">
        <v>10000000</v>
      </c>
    </row>
    <row r="54" spans="2:8" x14ac:dyDescent="0.25">
      <c r="B54" s="12" t="s">
        <v>60</v>
      </c>
    </row>
    <row r="55" spans="2:8" ht="15.75" thickBot="1" x14ac:dyDescent="0.3"/>
    <row r="56" spans="2:8" ht="25.5" customHeight="1" x14ac:dyDescent="0.25">
      <c r="B56" s="54" t="s">
        <v>67</v>
      </c>
      <c r="C56" s="54" t="s">
        <v>62</v>
      </c>
      <c r="D56" s="61" t="s">
        <v>64</v>
      </c>
      <c r="E56" s="54" t="s">
        <v>63</v>
      </c>
      <c r="F56" s="54" t="s">
        <v>68</v>
      </c>
      <c r="G56" s="54" t="s">
        <v>61</v>
      </c>
      <c r="H56" s="54" t="s">
        <v>65</v>
      </c>
    </row>
    <row r="57" spans="2:8" ht="15.75" thickBot="1" x14ac:dyDescent="0.3">
      <c r="B57" s="55"/>
      <c r="C57" s="55"/>
      <c r="D57" s="62"/>
      <c r="E57" s="55"/>
      <c r="F57" s="55"/>
      <c r="G57" s="55"/>
      <c r="H57" s="55"/>
    </row>
    <row r="58" spans="2:8" x14ac:dyDescent="0.25">
      <c r="B58" s="22">
        <v>1</v>
      </c>
      <c r="C58" s="57" t="s">
        <v>66</v>
      </c>
      <c r="D58" s="50">
        <v>50</v>
      </c>
      <c r="E58" s="23" t="s">
        <v>1</v>
      </c>
      <c r="F58" s="46">
        <v>250</v>
      </c>
      <c r="G58" s="11">
        <v>500000000</v>
      </c>
      <c r="H58" s="24">
        <v>7.0000000000000007E-2</v>
      </c>
    </row>
    <row r="59" spans="2:8" ht="15.75" thickBot="1" x14ac:dyDescent="0.3">
      <c r="B59" s="5"/>
      <c r="C59" s="58"/>
      <c r="D59" s="42">
        <v>725</v>
      </c>
      <c r="E59" s="25" t="s">
        <v>2</v>
      </c>
      <c r="F59" s="46">
        <v>725</v>
      </c>
      <c r="G59" s="7">
        <v>7250000000</v>
      </c>
      <c r="H59" s="26">
        <v>0.43</v>
      </c>
    </row>
    <row r="60" spans="2:8" ht="15.75" thickBot="1" x14ac:dyDescent="0.3">
      <c r="B60" s="29"/>
      <c r="C60" s="30"/>
      <c r="D60" s="43">
        <f>SUM(D58:D59)</f>
        <v>775</v>
      </c>
      <c r="E60" s="30"/>
      <c r="F60" s="43">
        <f>SUM(F58:F59)</f>
        <v>975</v>
      </c>
      <c r="G60" s="31">
        <f>SUM(G58:G59)</f>
        <v>7750000000</v>
      </c>
      <c r="H60" s="32">
        <f>SUM(H58:H59)</f>
        <v>0.5</v>
      </c>
    </row>
    <row r="61" spans="2:8" x14ac:dyDescent="0.25">
      <c r="B61" s="9"/>
      <c r="C61" s="52" t="s">
        <v>41</v>
      </c>
      <c r="D61" s="50">
        <v>50</v>
      </c>
      <c r="E61" s="3" t="s">
        <v>1</v>
      </c>
      <c r="F61" s="47">
        <v>250</v>
      </c>
      <c r="G61" s="33">
        <v>500000000</v>
      </c>
      <c r="H61" s="4">
        <v>7.0000000000000007E-2</v>
      </c>
    </row>
    <row r="62" spans="2:8" ht="15.75" thickBot="1" x14ac:dyDescent="0.3">
      <c r="B62" s="5">
        <v>2</v>
      </c>
      <c r="C62" s="53"/>
      <c r="D62" s="42">
        <v>695</v>
      </c>
      <c r="E62" s="6" t="s">
        <v>2</v>
      </c>
      <c r="F62" s="46">
        <v>695</v>
      </c>
      <c r="G62" s="27">
        <v>6950000000</v>
      </c>
      <c r="H62" s="8">
        <v>0.41</v>
      </c>
    </row>
    <row r="63" spans="2:8" s="12" customFormat="1" ht="15.75" thickBot="1" x14ac:dyDescent="0.3">
      <c r="B63" s="29"/>
      <c r="C63" s="30"/>
      <c r="D63" s="43">
        <f>SUM(D61:D62)</f>
        <v>745</v>
      </c>
      <c r="E63" s="30"/>
      <c r="F63" s="43">
        <f>SUM(F61:F62)</f>
        <v>945</v>
      </c>
      <c r="G63" s="31">
        <f>SUM(G61:G62)</f>
        <v>7450000000</v>
      </c>
      <c r="H63" s="35">
        <f>SUM(H61:H62)</f>
        <v>0.48</v>
      </c>
    </row>
    <row r="64" spans="2:8" ht="27" customHeight="1" x14ac:dyDescent="0.25">
      <c r="B64" s="28">
        <v>3</v>
      </c>
      <c r="C64" s="34" t="s">
        <v>42</v>
      </c>
      <c r="D64" s="44">
        <v>30</v>
      </c>
      <c r="E64" s="10" t="s">
        <v>2</v>
      </c>
      <c r="F64" s="47">
        <v>30</v>
      </c>
      <c r="G64" s="33">
        <v>300000000</v>
      </c>
      <c r="H64" s="4">
        <v>0.02</v>
      </c>
    </row>
    <row r="65" spans="1:8" x14ac:dyDescent="0.25">
      <c r="B65" s="36"/>
      <c r="C65" s="36"/>
      <c r="D65" s="45">
        <f>SUM(D64)</f>
        <v>30</v>
      </c>
      <c r="E65" s="36"/>
      <c r="F65" s="45">
        <f>SUM(F64)</f>
        <v>30</v>
      </c>
      <c r="G65" s="37">
        <f>SUM(G64:G64)</f>
        <v>300000000</v>
      </c>
      <c r="H65" s="38">
        <f>SUM(H64:H64)</f>
        <v>0.02</v>
      </c>
    </row>
    <row r="66" spans="1:8" ht="15.75" thickBot="1" x14ac:dyDescent="0.3">
      <c r="B66" s="39" t="s">
        <v>69</v>
      </c>
      <c r="C66" s="40"/>
      <c r="D66" s="39">
        <f>+D60+D63+D65</f>
        <v>1550</v>
      </c>
      <c r="E66" s="40"/>
      <c r="F66" s="40"/>
      <c r="G66" s="41">
        <f>+G60+G63+G65</f>
        <v>15500000000</v>
      </c>
      <c r="H66" s="40"/>
    </row>
    <row r="67" spans="1:8" ht="18.75" customHeight="1" thickTop="1" x14ac:dyDescent="0.25">
      <c r="A67" s="14" t="s">
        <v>71</v>
      </c>
      <c r="B67" s="14" t="s">
        <v>72</v>
      </c>
      <c r="C67" s="14"/>
    </row>
    <row r="68" spans="1:8" ht="27.75" customHeight="1" x14ac:dyDescent="0.25">
      <c r="A68" t="s">
        <v>73</v>
      </c>
      <c r="B68" t="s">
        <v>74</v>
      </c>
    </row>
    <row r="69" spans="1:8" x14ac:dyDescent="0.25">
      <c r="B69" s="12" t="s">
        <v>77</v>
      </c>
    </row>
    <row r="70" spans="1:8" ht="24" customHeight="1" x14ac:dyDescent="0.25">
      <c r="A70" t="s">
        <v>75</v>
      </c>
      <c r="B70" t="s">
        <v>76</v>
      </c>
    </row>
    <row r="71" spans="1:8" x14ac:dyDescent="0.25">
      <c r="B71" s="12" t="s">
        <v>79</v>
      </c>
    </row>
  </sheetData>
  <mergeCells count="14">
    <mergeCell ref="C61:C62"/>
    <mergeCell ref="B56:B57"/>
    <mergeCell ref="B14:D14"/>
    <mergeCell ref="H56:H57"/>
    <mergeCell ref="G56:G57"/>
    <mergeCell ref="C58:C59"/>
    <mergeCell ref="D51:E51"/>
    <mergeCell ref="D50:E50"/>
    <mergeCell ref="F50:G50"/>
    <mergeCell ref="F51:G51"/>
    <mergeCell ref="C56:C57"/>
    <mergeCell ref="D56:D57"/>
    <mergeCell ref="E56:E57"/>
    <mergeCell ref="F56:F57"/>
  </mergeCells>
  <hyperlinks>
    <hyperlink ref="E30" r:id="rId1" xr:uid="{DBCD648B-E928-4C01-9696-72B530776A10}"/>
    <hyperlink ref="E32" r:id="rId2" xr:uid="{F63D7E69-E394-4C85-A960-0B67AAE1BB92}"/>
  </hyperlinks>
  <pageMargins left="0.70866141732283472" right="0.70866141732283472" top="0.74803149606299213" bottom="0.74803149606299213" header="0.31496062992125984" footer="0.31496062992125984"/>
  <pageSetup paperSize="14" scale="70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wqUdpT9xFFLVCAQUmioaC4gfN6gH+qQU1mDp2hK0pxs=</DigestValue>
    </Reference>
    <Reference Type="http://www.w3.org/2000/09/xmldsig#Object" URI="#idOfficeObject">
      <DigestMethod Algorithm="http://www.w3.org/2001/04/xmlenc#sha256"/>
      <DigestValue>K6InM0xiXE1uinZAlNV7R9vwTxgUUzvyP/rbQjUH3dc=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9lvEUkZnqi9UMZozRcZZJCQHWgn27s0Q4KbJKBIHYvk=</DigestValue>
    </Reference>
    <Reference Type="http://www.w3.org/2000/09/xmldsig#Object" URI="#idValidSigLnImg">
      <DigestMethod Algorithm="http://www.w3.org/2001/04/xmlenc#sha256"/>
      <DigestValue>mBlH4USIHlGVu98XNmBUY9s9tUX7xJYqvwExOCIXlJw=</DigestValue>
    </Reference>
    <Reference Type="http://www.w3.org/2000/09/xmldsig#Object" URI="#idInvalidSigLnImg">
      <DigestMethod Algorithm="http://www.w3.org/2001/04/xmlenc#sha256"/>
      <DigestValue>0G+rArF+jfqFrkxBjzWY2qQPlSv/mO0db4W9ByIqnXI=</DigestValue>
    </Reference>
  </SignedInfo>
  <SignatureValue>g6oTj405J5u8GPXAqsCNZ27VkD9UX2OmJTGmiYKIWkfC/dwRxYTUe9yG0KpmNqVpjqiyMlAALFIQ
xhOB+8AUIO7k7xtdTjAM64O0BLyNSJfFMoNg/FLSj6AhoBnuGGwJMxP5cBuV28qE3DV9iLaW3HTS
6K455lNUqXLLgF3wdxxBrTx4tydNsLhR+yAtWku8dQvJo3m33BHqxMZ34Bulr98m1klOsKLJoDPf
8aI0kWp1dsOovnx84lttWwl61leQWNnyNzpPYf8WPVyDJKIBYUiirfBvNomWQ2b6aO9SQNtoqdeJ
ejoHdYQIvdSpQI4KR2MqU8JoPJ6tW7Eq/JnYPg==</SignatureValue>
  <KeyInfo>
    <X509Data>
      <X509Certificate>MIIH/TCCBeWgAwIBAgIIfjOG+zPa3+cwDQYJKoZIhvcNAQELBQAwWzEXMBUGA1UEBRMOUlVDIDgwMDUwMTcyLTExGjAYBgNVBAMTEUNBLURPQ1VNRU5UQSBTLkEuMRcwFQYDVQQKEw5ET0NVTUVOVEEgUy5BLjELMAkGA1UEBhMCUFkwHhcNMjEwMTEyMTg0ODI5WhcNMjMwMTEyMTg1ODI5WjCBnjELMAkGA1UEBhMCUFkxFDASBgNVBAQMC1NBTFVNIFBJUkVTMREwDwYDVQQFEwhDSTgyNjUwMjEWMBQGA1UEKgwNRURHQVIgRVNURUJBTjEXMBUGA1UECgwOUEVSU09OQSBGSVNJQ0ExETAPBgNVBAsMCEZJUk1BIEYyMSIwIAYDVQQDDBlFREdBUiBFU1RFQkFOIFNBTFVNIFBJUkVTMIIBIjANBgkqhkiG9w0BAQEFAAOCAQ8AMIIBCgKCAQEAyGvBVKdjTHkZ/c5agAa5X0He4HbXKY3hrz58peOrjL2Mguf6/ne6WprYat6dgOnq851zbBbJiX4tO4QGQiz3frCHwCnhAa3TE6eMARqg6NQ4pI5ytOwYVx8aCJ6H6bohg8bO3O86aPuLStcuuL3Gj67WQqxx9kTuj1pM3pjOdFjdXcIZ+NhNgQsGUjLGULa4t0t3QexQ+5cTucuCGg4De/KLxmUJX2EYIE/fxwhTXDKKIeMLJG1+ySUegzL0qgYHVyvS9Qkhh0VOoPe9NXqoAdapjfTpWNlHoYRvFzhQgS0a5gnawx5f7aiz3IimzUo3qoiDSfj3wCvs6hjHigGwNwIDAQABo4IDfzCCA3swDAYDVR0TAQH/BAIwADAOBgNVHQ8BAf8EBAMCBeAwKgYDVR0lAQH/BCAwHgYIKwYBBQUHAwEGCCsGAQUFBwMCBggrBgEFBQcDBDAdBgNVHQ4EFgQUDUtk+26b9AxWzccxFBHWLXZPfMo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MGA1UdEQQcMBqBGGVzYWx1bUBzYWx1bS13ZW56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Ai6AetTIDy1WUAWLbhtwcmp+yR8rNdvU4MLiyFmQFgJLwLBZtNfsGyYxMTaAblefkmP5K725sH9JzPxB980KmKu6p0cYID1OB+7Na5tlD0w7ctPAF3b7HfLIROzps/evI7YhofcRn86tNjldUTa9+OvoSCBWHBFi3Gx3tQqHcSmElXfixh6CgYfQcs/O3bvxBS7Dp1hY9MxwVYmEej+forMXcQVyzo7LgjsgFC5DOJXZtxuOmPoah7cNGGjzrfXx6JnaMlCpvbbWuSj4NkyAqT+wtFxS7hRILHhCVmGkSTkjjTYt6y1W3LcrwzlDGSzu5Jb4DLuenqmFMCHK0hGWRvbVi48D2Ut3niXzYQzN9qizQCgLb/ZBmX5DsZGHULWrtYGSEJLQV4gs2dsyR1Eww/2LQwlz+kW0xnrIbkD0Gyv3093c0annARgX3Cb+tjDi7dIe8VgQ72jzzyv6mh9+17iDbXd+1DjPmM91ICSRObNrWw/Er3Tl2hvaa1cBKkGmIU8JKWvwLc9j+nZApxwsiatYFLnkVnMKUl3fStx97/WRSKu22PCJG26WIL6csnwI08Jj6lvLfJc7ci0Bp8icgLa9prf3R19mmNAvs/fH/YuC+F00NpBaZshqVt9KKwQDnXK+KmkzFPNDt/B4l2EBxwR3XVyYSbHhDYeiW5M5+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AtM6Jtkl7ZyxPFS+GMfPEKb/naZ/7lBIzioxKbNdxsE=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Lq5zDCF2unLXVX7evR0xaktI4g42RyOeudAIWN0TYek=</DigestValue>
      </Reference>
      <Reference URI="/xl/drawings/vmlDrawing1.vml?ContentType=application/vnd.openxmlformats-officedocument.vmlDrawing">
        <DigestMethod Algorithm="http://www.w3.org/2001/04/xmlenc#sha256"/>
        <DigestValue>numMD7V1YBZon92b6puCuxizz20qMAAx64Dit4V4wZQ=</DigestValue>
      </Reference>
      <Reference URI="/xl/media/image1.png?ContentType=image/png">
        <DigestMethod Algorithm="http://www.w3.org/2001/04/xmlenc#sha256"/>
        <DigestValue>2YTN06Ul0/9FmEW0ZDhFYceCySUwtvnmsx2yPvCY1Es=</DigestValue>
      </Reference>
      <Reference URI="/xl/media/image2.emf?ContentType=image/x-emf">
        <DigestMethod Algorithm="http://www.w3.org/2001/04/xmlenc#sha256"/>
        <DigestValue>X0jJbAIQNU8wznU9dFxWoKP9oNmBKEvRNqEJUHeyPRg=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gcDzBttZCKdW+dcbQRCoW4sZVraqvWsRHBLN1JdNArg=</DigestValue>
      </Reference>
      <Reference URI="/xl/sharedStrings.xml?ContentType=application/vnd.openxmlformats-officedocument.spreadsheetml.sharedStrings+xml">
        <DigestMethod Algorithm="http://www.w3.org/2001/04/xmlenc#sha256"/>
        <DigestValue>z5Fk328WTEKtWHCn4o+ILsDVW5ssvWW5ldNzVRR2aMw=</DigestValue>
      </Reference>
      <Reference URI="/xl/styles.xml?ContentType=application/vnd.openxmlformats-officedocument.spreadsheetml.styles+xml">
        <DigestMethod Algorithm="http://www.w3.org/2001/04/xmlenc#sha256"/>
        <DigestValue>N81Yw62YQaOhL4Frp0hNuH0w2vFRhaDCUjWj0fnOTU8=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J4KNXDGgiwMxp09zakkHxTX1yKeDwZU2MCzoE6Rm6E4=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Qyej7SpiYe4QFmwfZ9P+CBgzHCzwGnLzO7H0UCOQszw=</DigestValue>
      </Reference>
      <Reference URI="/xl/worksheets/sheet1.xml?ContentType=application/vnd.openxmlformats-officedocument.spreadsheetml.worksheet+xml">
        <DigestMethod Algorithm="http://www.w3.org/2001/04/xmlenc#sha256"/>
        <DigestValue>gop2NpDWZO+pDyerLMIoyZk/QV915hfdV9EsqHMSvTE=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2022-05-13T18:54:42Z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{52BFE114-AFB9-42AD-B8B3-DAD198F3137B}</SetupID>
          <SignatureText>Edgar SAlum</SignatureText>
          <SignatureImage/>
          <SignatureComments/>
          <WindowsVersion>10.0</WindowsVersion>
          <OfficeVersion>16.0.15128/23</OfficeVersion>
          <ApplicationVersion>16.0.15128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2022-05-13T18:54:42Z</xd:SigningTime>
          <xd:SigningCertificate>
            <xd:Cert>
              <xd:CertDigest>
                <DigestMethod Algorithm="http://www.w3.org/2001/04/xmlenc#sha256"/>
                <DigestValue>lCRX+bpHMmzlXE4wsXFxd9eCwcuWypaXt+pKC4F905A=</DigestValue>
              </xd:CertDigest>
              <xd:IssuerSerial>
                <X509IssuerName>C=PY, O=DOCUMENTA S.A., CN=CA-DOCUMENTA S.A., SERIALNUMBER=RUC 80050172-1</X509IssuerName>
                <X509SerialNumber>9093760486056058855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q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CAAAAAAAAAAMC3t/n8AAAAwLe3+fwAAnDoQ7f5/AAAAABBP/38AAOHOgOz+fwAAMBYQT/9/AACcOhDt/n8AAMgWAAAAAAAAQAAAwP5/AAAAABBP/38AALHRgOz+fwAABAAAAAAAAAAwFhBP/38AAIC6b0SsAAAAnDoQ7QAAAABIAAAAAAAAAJw6EO3+fwAAqDMt7f5/AADAPhDt/n8AAAEAAAAAAAAAPmQQ7f5/AAAAABBP/38AAAAAAAAAAAAAAAAAAAAAAAAAAAAAAAAAAIDzxA4kAgAAS6aCTv9/AABgu29ErAAAAPm7b0SsAAAAAAAAAAAAAAAAAAAAZHYACAAAAAAlAAAADAAAAAEAAAAYAAAADAAAAAAAAAASAAAADAAAAAEAAAAeAAAAGAAAAPUAAAAFAAAAMgEAABYAAAAlAAAADAAAAAEAAABUAAAAhAAAAPYAAAAFAAAAMAEAABUAAAABAAAAVVWPQSa0j0H2AAAABQAAAAkAAABMAAAAAAAAAAAAAAAAAAAA//////////9gAAAAMQAz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MPGIDCQCAAAAAAAAAAAAAAEAAAAjXgAAiK6lTv9/AAAAAAAAAAAAAIA/EE//fwAACQAAAAEAAAAJAAAAAAAAAAAAAAAAAAAAAAAAAAAAAAAgBrhAXmUAAIDzxA4kAgAABAAAAAAAAACgwZUhJAIAAIDzxA4kAgAAwBtuRAAAAAAAAAAAAAAAAAcAAAAAAAAAAAAAAAAAAAD8Gm5ErAAAADkbbkSsAAAAYbd+Tv9/AABpAGEAbAAAAAAAAAAAAAAAAAAAAAAAAAAAAAAAAAAAAIDzxA4kAgAAS6aCTv9/AACgGm5ErAAAADkbbkSsAAAAoO33ISQC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KUMJAIAAAcAAAAkAgAAKAAAAAAAAACIrqVO/38AAAAAAAAAAAAAaJf/6/5/AAD/////AgAAAHA5BywkAgAAAAAAAAAAAAAAAAAAAAAAAKAJuEBeZQAAAAAAAAAAAAAAAAAA/n8AAOD///8AAAAAgPPEDiQCAABYG25EAAAAAAAAAAAAAAAABgAAAAAAAAAAAAAAAAAAAHwabkSsAAAAuRpuRKwAAABht35O/38AAAEAAAAAAAAAECEILAAAAABIeybs/n8AAPA8BywkAgAAgPPEDiQCAABLpoJO/38AACAabkSsAAAAuRpuRKwAAABwCPghJAI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IAAABWAAAAMAAAADsAAABzAAAAHAAAACEA8AAAAAAAAAAAAAAAgD8AAAAAAAAAAAAAgD8AAAAAAAAAAAAAAAAAAAAAAAAAAAAAAAAAAAAAAAAAACUAAAAMAAAAAAAAgCgAAAAMAAAABAAAAFIAAABwAQAABAAAAOz///8AAAAAAAAAAAAAAACQAQAAAAAAAQAAAABzAGUAZwBvAGUAIAB1AGkAAAAAAAAAAAAAAAAAAAAAAAAAAAAAAAAAAAAAAAAAAAAAAAAAAAAAAAAAAAAAAAAAAAAAABC7/+v+fwAAAAAAAP5/AAAQu//r/n8AAIiupU7/fwAAAAAAAAAAAAAAAAAAAAAAABAwCCwkAgAAAAAAAAAAAAAAAAAAAAAAAAAAAAAAAAAA0Am4QF5lAADmanbr/n8AAMiz/+v+fwAA7P///wAAAACA88QOJAIAAMgbbkQAAAAAAAAAAAAAAAAJAAAAAAAAAAAAAAAAAAAA7BpuRKwAAAApG25ErAAAAGG3fk7/fwAAELv/6/5/AABkMn/rAAAAACAjbkSsAAAAAAAAAAAAAACA88QOJAIAAEumgk7/fwAAkBpuRKwAAAApG25ErAAAAFAN+CEkAgAAAAAAAGR2AAgAAAAAJQAAAAwAAAAEAAAAGAAAAAwAAAAAAAAAEgAAAAwAAAABAAAAHgAAABgAAAAwAAAAOwAAAKMAAABXAAAAJQAAAAwAAAAEAAAAVAAAAJAAAAAxAAAAOwAAAKEAAABWAAAAAQAAAFVVj0EmtI9BMQAAADsAAAALAAAATAAAAAAAAAAAAAAAAAAAAP//////////ZAAAAEUAZABnAGEAcgAgAFMAQQBsAHUAbQAAAAoAAAAMAAAADAAAAAoAAAAHAAAABQAAAAsAAAANAAAABQAAAAsAAAAR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JQAAABxAAAAAQAAAFVVj0EmtI9BDwAAAGEAAAAWAAAATAAAAAAAAAAAAAAAAAAAAP//////////eAAAAEEAcgBxAC4AIABFAGQAZwBhAHIAIABTAGEAbAB1AG0AIABQAGkAcgBlAHMACAAAAAUAAAAIAAAAAwAAAAQAAAAHAAAACAAAAAgAAAAHAAAABQAAAAQAAAAHAAAABwAAAAMAAAAHAAAACwAAAAQAAAAHAAAAAwAAAAUAAAAHAAAABg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EmtI9BDwAAAHYAAAAKAAAATAAAAAAAAAAAAAAAAAAAAP//////////YAAAAFAAcgBlAHMAaQBkAGUAbgB0AGUABwAAAAUAAAAHAAAABgAAAAMAAAAIAAAABwAAAAcAAAAEAAAABwAAAEsAAABAAAAAMAAAAAUAAAAgAAAAAQAAAAEAAAAQAAAAAAAAAAAAAABAAQAAoAAAAAAAAAAAAAAAQAEAAKAAAAAlAAAADAAAAAIAAAAnAAAAGAAAAAUAAAAAAAAA////AAAAAAAlAAAADAAAAAUAAABMAAAAZAAAAA4AAACLAAAAEwEAAJsAAAAOAAAAiwAAAAYBAAARAAAAIQDwAAAAAAAAAAAAAACAPwAAAAAAAAAAAACAPwAAAAAAAAAAAAAAAAAAAAAAAAAAAAAAAAAAAAAAAAAAJQAAAAwAAAAAAACAKAAAAAwAAAAFAAAAJQAAAAwAAAABAAAAGAAAAAwAAAAAAAAAEgAAAAwAAAABAAAAFgAAAAwAAAAAAAAAVAAAADABAAAPAAAAiwAAABIBAACbAAAAAQAAAFVVj0EmtI9BDwAAAIsAAAAmAAAATAAAAAQAAAAOAAAAiwAAABQBAACcAAAAmAAAAEYAaQByAG0AYQBkAG8AIABwAG8AcgA6ACAARQBEAEcAQQBSACAARQBTAFQARQBCAEEATgAgAFMAQQBMAFUATQAgAFAASQBSAEUAUwAGAAAAAwAAAAUAAAALAAAABwAAAAgAAAAIAAAABAAAAAgAAAAIAAAABQAAAAMAAAAEAAAABwAAAAkAAAAJAAAACAAAAAgAAAAEAAAABwAAAAcAAAAHAAAABwAAAAcAAAAIAAAACgAAAAQAAAAHAAAACAAAAAYAAAAJAAAADAAAAAQAAAAHAAAAAwAAAAgAAAAHAAAABwAAABYAAAAMAAAAAAAAACUAAAAMAAAAAgAAAA4AAAAUAAAAAAAAABAAAAAUAAAA</Object>
  <Object Id="idInvalidSigLnImg">AQAAAGwAAAAAAAAAAAAAAD8BAACfAAAAAAAAAAAAAABmFgAAOwsAACBFTUYAAAEAK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AwLe3+fwAAADAt7f5/AACcOhDt/n8AAAAAEE//fwAA4c6A7P5/AAAwFhBP/38AAJw6EO3+fwAAyBYAAAAAAABAAADA/n8AAAAAEE//fwAAsdGA7P5/AAAEAAAAAAAAADAWEE//fwAAgLpvRKwAAACcOhDtAAAAAEgAAAAAAAAAnDoQ7f5/AACoMy3t/n8AAMA+EO3+fwAAAQAAAAAAAAA+ZBDt/n8AAAAAEE//fwAAAAAAAAAAAAAAAAAAAAAAAAAAAAAAAAAAgPPEDiQCAABLpoJO/38AAGC7b0SsAAAA+btvRKw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w8YgMJAIAAAAAAAAAAAAAAQAAACNeAACIrqVO/38AAAAAAAAAAAAAgD8QT/9/AAAJAAAAAQAAAAkAAAAAAAAAAAAAAAAAAAAAAAAAAAAAACAGuEBeZQAAgPPEDiQCAAAEAAAAAAAAAKDBlSEkAgAAgPPEDiQCAADAG25EAAAAAAAAAAAAAAAABwAAAAAAAAAAAAAAAAAAAPwabkSsAAAAORtuRKwAAABht35O/38AAGkAYQBsAAAAAAAAAAAAAAAAAAAAAAAAAAAAAAAAAAAAgPPEDiQCAABLpoJO/38AAKAabkSsAAAAORtuRKwAAACg7fchJAI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pQwkAgAABwAAACQCAAAoAAAAAAAAAIiupU7/fwAAAAAAAAAAAABol//r/n8AAP////8CAAAAcDkHLCQCAAAAAAAAAAAAAAAAAAAAAAAAoAm4QF5lAAAAAAAAAAAAAAAAAAD+fwAA4P///wAAAACA88QOJAIAAFgbbkQAAAAAAAAAAAAAAAAGAAAAAAAAAAAAAAAAAAAAfBpuRKwAAAC5Gm5ErAAAAGG3fk7/fwAAAQAAAAAAAAAQIQgsAAAAAEh7Juz+fwAA8DwHLCQCAACA88QOJAIAAEumgk7/fwAAIBpuRKwAAAC5Gm5ErAAAAHAI+CEkAg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ogAAAFYAAAAwAAAAOwAAAHMAAAAcAAAAIQDwAAAAAAAAAAAAAACAPwAAAAAAAAAAAACAPwAAAAAAAAAAAAAAAAAAAAAAAAAAAAAAAAAAAAAAAAAAJQAAAAwAAAAAAACAKAAAAAwAAAAEAAAAUgAAAHABAAAEAAAA7P///wAAAAAAAAAAAAAAAJABAAAAAAABAAAAAHMAZQBnAG8AZQAgAHUAaQAAAAAAAAAAAAAAAAAAAAAAAAAAAAAAAAAAAAAAAAAAAAAAAAAAAAAAAAAAAAAAAAAAAAAAELv/6/5/AAAAAAAA/n8AABC7/+v+fwAAiK6lTv9/AAAAAAAAAAAAAAAAAAAAAAAAEDAILCQCAAAAAAAAAAAAAAAAAAAAAAAAAAAAAAAAAADQCbhAXmUAAOZqduv+fwAAyLP/6/5/AADs////AAAAAIDzxA4kAgAAyBtuRAAAAAAAAAAAAAAAAAkAAAAAAAAAAAAAAAAAAADsGm5ErAAAACkbbkSsAAAAYbd+Tv9/AAAQu//r/n8AAGQyf+sAAAAAICNuRKwAAAAAAAAAAAAAAIDzxA4kAgAAS6aCTv9/AACQGm5ErAAAACkbbkSsAAAAUA34ISQCAAAAAAAAZHYACAAAAAAlAAAADAAAAAQAAAAYAAAADAAAAAAAAAASAAAADAAAAAEAAAAeAAAAGAAAADAAAAA7AAAAowAAAFcAAAAlAAAADAAAAAQAAABUAAAAkAAAADEAAAA7AAAAoQAAAFYAAAABAAAAVVWPQSa0j0ExAAAAOwAAAAsAAABMAAAAAAAAAAAAAAAAAAAA//////////9kAAAARQBkAGcAYQByACAAUwBBAGwAdQBtAAAACgAAAAwAAAAMAAAACgAAAAcAAAAFAAAACwAAAA0AAAAFAAAACwAAABE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0AAAAA8AAABhAAAAlAAAAHEAAAABAAAAVVWPQSa0j0EPAAAAYQAAABYAAABMAAAAAAAAAAAAAAAAAAAA//////////94AAAAQQByAHEALgAgAEUAZABnAGEAcgAgAFMAYQBsAHUAbQAgAFAAaQByAGUAcwAIAAAABQAAAAgAAAADAAAABAAAAAcAAAAIAAAACAAAAAcAAAAFAAAABAAAAAcAAAAHAAAAAwAAAAcAAAALAAAABAAAAAcAAAADAAAABQAAAAcAAAAG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iAAAAA8AAAB2AAAASwAAAIYAAAABAAAAVVWPQSa0j0EPAAAAdgAAAAoAAABMAAAAAAAAAAAAAAAAAAAA//////////9gAAAAUAByAGUAcwBpAGQAZQBuAHQAZQAHAAAABQAAAAcAAAAGAAAAAwAAAAgAAAAHAAAABwAAAAQAAAAHAAAASwAAAEAAAAAwAAAABQAAACAAAAABAAAAAQAAABAAAAAAAAAAAAAAAEABAACgAAAAAAAAAAAAAABAAQAAoAAAACUAAAAMAAAAAgAAACcAAAAYAAAABQAAAAAAAAD///8AAAAAACUAAAAMAAAABQAAAEwAAABkAAAADgAAAIsAAAATAQAAmwAAAA4AAACLAAAABgEAABEAAAAhAPAAAAAAAAAAAAAAAIA/AAAAAAAAAAAAAIA/AAAAAAAAAAAAAAAAAAAAAAAAAAAAAAAAAAAAAAAAAAAlAAAADAAAAAAAAIAoAAAADAAAAAUAAAAlAAAADAAAAAEAAAAYAAAADAAAAAAAAAASAAAADAAAAAEAAAAWAAAADAAAAAAAAABUAAAAMAEAAA8AAACLAAAAEgEAAJsAAAABAAAAVVWPQSa0j0EPAAAAiwAAACYAAABMAAAABAAAAA4AAACLAAAAFAEAAJwAAACYAAAARgBpAHIAbQBhAGQAbwAgAHAAbwByADoAIABFAEQARwBBAFIAIABFAFMAVABFAEIAQQBOACAAUwBBAEwAVQBNACAAUABJAFIARQBTAAYAAAADAAAABQAAAAsAAAAHAAAACAAAAAgAAAAEAAAACAAAAAgAAAAFAAAAAwAAAAQAAAAHAAAACQAAAAkAAAAIAAAACAAAAAQAAAAHAAAABwAAAAcAAAAHAAAABwAAAAgAAAAKAAAABAAAAAcAAAAIAAAABgAAAAkAAAAMAAAABAAAAAcAAAADAAAACAAAAAc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cp:lastPrinted>2021-08-12T14:47:00Z</cp:lastPrinted>
  <dcterms:created xsi:type="dcterms:W3CDTF">2020-09-09T14:30:16Z</dcterms:created>
  <dcterms:modified xsi:type="dcterms:W3CDTF">2022-05-12T14:49:24Z</dcterms:modified>
</cp:coreProperties>
</file>